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E17" i="6"/>
  <c r="F3" i="7" s="1"/>
  <c r="D17" i="6"/>
  <c r="C17"/>
  <c r="B17"/>
  <c r="A17"/>
  <c r="D17" i="5"/>
  <c r="C17"/>
  <c r="B17"/>
  <c r="A17"/>
  <c r="D17" i="4"/>
  <c r="C17"/>
  <c r="B17"/>
  <c r="A17"/>
  <c r="C17" i="3"/>
  <c r="B17"/>
  <c r="A17"/>
  <c r="D17" i="2"/>
  <c r="C17"/>
  <c r="B17"/>
  <c r="A17"/>
  <c r="A3" i="7" s="1"/>
  <c r="G2" l="1"/>
  <c r="E17" i="2"/>
  <c r="B3" i="7" s="1"/>
  <c r="D17" i="3"/>
  <c r="C3" i="7" s="1"/>
  <c r="E17" i="4"/>
  <c r="D3" i="7" s="1"/>
  <c r="E17" i="5"/>
  <c r="E3" i="7" s="1"/>
  <c r="G3" l="1"/>
</calcChain>
</file>

<file path=xl/sharedStrings.xml><?xml version="1.0" encoding="utf-8"?>
<sst xmlns="http://schemas.openxmlformats.org/spreadsheetml/2006/main" count="121" uniqueCount="61">
  <si>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</si>
  <si>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</si>
  <si>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</si>
  <si>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</si>
  <si>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</si>
  <si>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</si>
  <si>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</si>
  <si>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</si>
  <si>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</si>
  <si>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</si>
  <si>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</si>
  <si>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</si>
  <si>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</si>
  <si>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</si>
  <si>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</si>
  <si>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</si>
  <si>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</si>
  <si>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</si>
  <si>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</si>
  <si>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</si>
  <si>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</si>
  <si>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</si>
  <si>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</si>
  <si>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</si>
  <si>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</si>
  <si>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</si>
  <si>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40</t>
  </si>
  <si>
    <t>23</t>
  </si>
  <si>
    <t>26</t>
  </si>
  <si>
    <t>Отсутствуют условия доступности для инвалидов</t>
  </si>
  <si>
    <t>0</t>
  </si>
  <si>
    <t>25</t>
  </si>
  <si>
    <t>27</t>
  </si>
  <si>
    <t>Центр психолого-медико-социального сопровождения</t>
  </si>
  <si>
    <t>12</t>
  </si>
  <si>
    <t>7</t>
  </si>
  <si>
    <t>8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</si>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</sst>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abSelected="1" workbookViewId="0">
      <selection activeCell="E10" sqref="E10"/>
    </sheetView>
  </sheetViews>
  <sheetFormatPr defaultColWidth="14.42578125" defaultRowHeight="15" customHeight="1"/>
  <cols>
    <col min="1" max="1" width="37.140625" customWidth="1"/>
    <col min="2" max="4" width="14.42578125" customWidth="1"/>
    <col min="5" max="5" width="17.7109375" customWidth="1"/>
    <col min="6" max="7" width="7.28515625" customWidth="1"/>
    <col min="8" max="8" width="15.5703125" customWidth="1"/>
    <col min="9" max="10" width="7.28515625" customWidth="1"/>
    <col min="11" max="11" width="18" customWidth="1"/>
    <col min="12" max="12" width="4.5703125" customWidth="1"/>
    <col min="13" max="14" width="6.5703125" customWidth="1"/>
    <col min="15" max="15" width="13.85546875" customWidth="1"/>
    <col min="16" max="17" width="7.28515625" customWidth="1"/>
    <col min="18" max="18" width="18.28515625" customWidth="1"/>
    <col min="19" max="20" width="7.28515625" customWidth="1"/>
    <col min="21" max="21" width="18" customWidth="1"/>
    <col min="22" max="22" width="15.140625" customWidth="1"/>
    <col min="23" max="24" width="6.5703125" customWidth="1"/>
    <col min="25" max="25" width="13.28515625" customWidth="1"/>
    <col min="26" max="27" width="7.28515625" customWidth="1"/>
    <col min="28" max="28" width="18" customWidth="1"/>
    <col min="29" max="29" width="6.140625" customWidth="1"/>
    <col min="30" max="31" width="6.5703125" customWidth="1"/>
    <col min="32" max="32" width="18" customWidth="1"/>
    <col min="33" max="33" width="10.85546875" customWidth="1"/>
    <col min="34" max="35" width="6.5703125" customWidth="1"/>
    <col min="36" max="36" width="19.140625" customWidth="1"/>
    <col min="37" max="38" width="7.28515625" customWidth="1"/>
    <col min="39" max="39" width="15.7109375" customWidth="1"/>
    <col min="40" max="41" width="7.28515625" customWidth="1"/>
    <col min="42" max="42" width="16.42578125" customWidth="1"/>
    <col min="43" max="44" width="7.28515625" customWidth="1"/>
    <col min="45" max="45" width="15.42578125" customWidth="1"/>
    <col min="46" max="47" width="7.28515625" customWidth="1"/>
    <col min="48" max="48" width="15" customWidth="1"/>
    <col min="49" max="50" width="7.28515625" customWidth="1"/>
    <col min="51" max="51" width="13.42578125" customWidth="1"/>
    <col min="52" max="53" width="7.28515625" customWidth="1"/>
    <col min="54" max="54" width="12.710937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33</v>
      </c>
      <c r="B2" s="6">
        <v>32</v>
      </c>
      <c r="C2" s="6" t="s">
        <v>32</v>
      </c>
      <c r="D2" s="7">
        <v>0.84375</v>
      </c>
      <c r="E2" s="3" t="s">
        <v>33</v>
      </c>
      <c r="F2" s="2">
        <v>13</v>
      </c>
      <c r="G2" s="2">
        <v>13</v>
      </c>
      <c r="H2" s="3" t="s">
        <v>33</v>
      </c>
      <c r="I2" s="6">
        <v>45</v>
      </c>
      <c r="J2" s="2">
        <v>45</v>
      </c>
      <c r="K2" s="3" t="s">
        <v>33</v>
      </c>
      <c r="L2" s="3" t="s">
        <v>21</v>
      </c>
      <c r="M2" s="2" t="s">
        <v>22</v>
      </c>
      <c r="N2" s="2" t="s">
        <v>23</v>
      </c>
      <c r="O2" s="3" t="s">
        <v>33</v>
      </c>
      <c r="P2" s="2" t="s">
        <v>27</v>
      </c>
      <c r="Q2" s="2" t="s">
        <v>27</v>
      </c>
      <c r="R2" s="3" t="s">
        <v>33</v>
      </c>
      <c r="S2" s="2" t="s">
        <v>34</v>
      </c>
      <c r="T2" s="2" t="s">
        <v>34</v>
      </c>
      <c r="U2" s="3" t="s">
        <v>33</v>
      </c>
      <c r="V2" s="3" t="s">
        <v>24</v>
      </c>
      <c r="W2" s="2"/>
      <c r="X2" s="2" t="s">
        <v>23</v>
      </c>
      <c r="Y2" s="3" t="s">
        <v>33</v>
      </c>
      <c r="Z2" s="2" t="s">
        <v>28</v>
      </c>
      <c r="AA2" s="2" t="s">
        <v>32</v>
      </c>
      <c r="AB2" s="3" t="s">
        <v>33</v>
      </c>
      <c r="AC2" s="3" t="s">
        <v>29</v>
      </c>
      <c r="AD2" s="2" t="s">
        <v>22</v>
      </c>
      <c r="AE2" s="2" t="s">
        <v>30</v>
      </c>
      <c r="AF2" s="3" t="s">
        <v>33</v>
      </c>
      <c r="AG2" s="3" t="s">
        <v>25</v>
      </c>
      <c r="AH2" s="2">
        <v>2</v>
      </c>
      <c r="AI2" s="2" t="s">
        <v>26</v>
      </c>
      <c r="AJ2" s="3" t="s">
        <v>33</v>
      </c>
      <c r="AK2" s="2" t="s">
        <v>35</v>
      </c>
      <c r="AL2" s="2" t="s">
        <v>36</v>
      </c>
      <c r="AM2" s="3" t="s">
        <v>33</v>
      </c>
      <c r="AN2" s="2" t="s">
        <v>28</v>
      </c>
      <c r="AO2" s="2" t="s">
        <v>32</v>
      </c>
      <c r="AP2" s="3" t="s">
        <v>33</v>
      </c>
      <c r="AQ2" s="2" t="s">
        <v>28</v>
      </c>
      <c r="AR2" s="2" t="s">
        <v>32</v>
      </c>
      <c r="AS2" s="3" t="s">
        <v>33</v>
      </c>
      <c r="AT2" s="2" t="s">
        <v>31</v>
      </c>
      <c r="AU2" s="2" t="s">
        <v>28</v>
      </c>
      <c r="AV2" s="3" t="s">
        <v>33</v>
      </c>
      <c r="AW2" s="2" t="s">
        <v>31</v>
      </c>
      <c r="AX2" s="2" t="s">
        <v>32</v>
      </c>
      <c r="AY2" s="3" t="s">
        <v>33</v>
      </c>
      <c r="AZ2" s="2" t="s">
        <v>31</v>
      </c>
      <c r="BA2" s="2" t="s">
        <v>32</v>
      </c>
      <c r="BB2" s="3" t="s">
        <v>33</v>
      </c>
      <c r="BC2" s="2" t="s">
        <v>31</v>
      </c>
      <c r="BD2" s="2" t="s">
        <v>32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3:XFD16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37</v>
      </c>
      <c r="B1" s="12" t="s">
        <v>38</v>
      </c>
      <c r="C1" s="12" t="s">
        <v>39</v>
      </c>
      <c r="D1" s="12" t="s">
        <v>40</v>
      </c>
      <c r="E1" s="12" t="s">
        <v>41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42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 t="str">
        <f>'Данные для ввода на bus.gov.ru'!A2</f>
        <v>Центр психолого-медико-социального сопровождения</v>
      </c>
      <c r="B17" s="16">
        <f>IFERROR(((('Данные для ввода на bus.gov.ru'!F2+'Данные для ввода на bus.gov.ru'!I2)/(13+'Данные для ввода на bus.gov.ru'!J2))*100)*0.3,"")</f>
        <v>30</v>
      </c>
      <c r="C17" s="14">
        <f>'Данные для ввода на bus.gov.ru'!N2*0.3</f>
        <v>30</v>
      </c>
      <c r="D17" s="16">
        <f>((('Данные для ввода на bus.gov.ru'!P2+'Данные для ввода на bus.gov.ru'!S2)/('Данные для ввода на bus.gov.ru'!Q2+'Данные для ввода на bus.gov.ru'!T2))*100)*0.4</f>
        <v>40</v>
      </c>
      <c r="E17" s="17">
        <f t="shared" ref="E17" si="0">B17+C17+D17</f>
        <v>100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3:XFD16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37</v>
      </c>
      <c r="B1" s="12" t="s">
        <v>43</v>
      </c>
      <c r="C1" s="12" t="s">
        <v>44</v>
      </c>
      <c r="D1" s="12" t="s">
        <v>41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42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 t="str">
        <f>'Данные для ввода на bus.gov.ru'!A2</f>
        <v>Центр психолого-медико-социального сопровождения</v>
      </c>
      <c r="B17" s="2">
        <f>'Данные для ввода на bus.gov.ru'!X2*0.5</f>
        <v>50</v>
      </c>
      <c r="C17" s="20">
        <f>(('Данные для ввода на bus.gov.ru'!Z2/'Данные для ввода на bus.gov.ru'!AA2)*100)*0.5</f>
        <v>48.148148148148145</v>
      </c>
      <c r="D17" s="20">
        <f t="shared" ref="D17" si="0">B17+C17</f>
        <v>98.148148148148152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3:XFD16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37</v>
      </c>
      <c r="B1" s="22" t="s">
        <v>45</v>
      </c>
      <c r="C1" s="22" t="s">
        <v>46</v>
      </c>
      <c r="D1" s="22" t="s">
        <v>47</v>
      </c>
      <c r="E1" s="22" t="s">
        <v>41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42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 t="str">
        <f>'Данные для ввода на bus.gov.ru'!A2</f>
        <v>Центр психолого-медико-социального сопровождения</v>
      </c>
      <c r="B17" s="11">
        <f>'Данные для ввода на bus.gov.ru'!AE2*0.3</f>
        <v>0</v>
      </c>
      <c r="C17" s="11">
        <f>'Данные для ввода на bus.gov.ru'!AI2*0.4</f>
        <v>16</v>
      </c>
      <c r="D17" s="24">
        <f>IFERROR((('Данные для ввода на bus.gov.ru'!AK2/'Данные для ввода на bus.gov.ru'!AL2)*100)*0.3,0)</f>
        <v>26.25</v>
      </c>
      <c r="E17" s="24">
        <f t="shared" ref="E17" si="0">B17+C17+D17</f>
        <v>42.25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3:XFD16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37</v>
      </c>
      <c r="B1" s="22" t="s">
        <v>48</v>
      </c>
      <c r="C1" s="22" t="s">
        <v>49</v>
      </c>
      <c r="D1" s="22" t="s">
        <v>50</v>
      </c>
      <c r="E1" s="22" t="s">
        <v>41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42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 t="str">
        <f>'Данные для ввода на bus.gov.ru'!A2</f>
        <v>Центр психолого-медико-социального сопровождения</v>
      </c>
      <c r="B17" s="24">
        <f>(('Данные для ввода на bus.gov.ru'!AN2/'Данные для ввода на bus.gov.ru'!AO2)*100)*0.4</f>
        <v>38.518518518518519</v>
      </c>
      <c r="C17" s="20">
        <f>(('Данные для ввода на bus.gov.ru'!AQ2/'Данные для ввода на bus.gov.ru'!AR2)*100)*0.4</f>
        <v>38.518518518518519</v>
      </c>
      <c r="D17" s="24">
        <f>(('Данные для ввода на bus.gov.ru'!AT2/'Данные для ввода на bus.gov.ru'!AU2)*100)*0.2</f>
        <v>19.230769230769234</v>
      </c>
      <c r="E17" s="24">
        <f t="shared" ref="E17" si="0">B17+C17+D17</f>
        <v>96.267806267806264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3:XFD16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37</v>
      </c>
      <c r="B1" s="22" t="s">
        <v>51</v>
      </c>
      <c r="C1" s="22" t="s">
        <v>52</v>
      </c>
      <c r="D1" s="22" t="s">
        <v>53</v>
      </c>
      <c r="E1" s="22" t="s">
        <v>41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42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 t="str">
        <f>'Данные для ввода на bus.gov.ru'!A2</f>
        <v>Центр психолого-медико-социального сопровождения</v>
      </c>
      <c r="B17" s="24">
        <f>(('Данные для ввода на bus.gov.ru'!AW2/'Данные для ввода на bus.gov.ru'!AX2)*100)*0.3</f>
        <v>27.777777777777779</v>
      </c>
      <c r="C17" s="24">
        <f>(('Данные для ввода на bus.gov.ru'!AZ2/'Данные для ввода на bus.gov.ru'!BA2)*100)*0.2</f>
        <v>18.518518518518519</v>
      </c>
      <c r="D17" s="24">
        <f>(('Данные для ввода на bus.gov.ru'!BC2/'Данные для ввода на bus.gov.ru'!BD2)*100)*0.5</f>
        <v>46.296296296296298</v>
      </c>
      <c r="E17" s="24">
        <f t="shared" ref="E17" si="0">B17+C17+D17</f>
        <v>92.592592592592595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4" sqref="A4:XFD4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54</v>
      </c>
      <c r="B1" s="26" t="s">
        <v>55</v>
      </c>
      <c r="C1" s="27" t="s">
        <v>56</v>
      </c>
      <c r="D1" s="27" t="s">
        <v>57</v>
      </c>
      <c r="E1" s="27" t="s">
        <v>58</v>
      </c>
      <c r="F1" s="27" t="s">
        <v>59</v>
      </c>
      <c r="G1" s="2" t="s">
        <v>60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42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1'!A17</f>
        <v>Центр психолого-медико-социального сопровождения</v>
      </c>
      <c r="B3" s="20">
        <f>'Критерий 1'!E17</f>
        <v>100</v>
      </c>
      <c r="C3" s="20">
        <f>'Критерий 2'!D17</f>
        <v>98.148148148148152</v>
      </c>
      <c r="D3" s="20">
        <f>'Критерий 3'!E17</f>
        <v>42.25</v>
      </c>
      <c r="E3" s="20">
        <f>'Критерий 4'!E17</f>
        <v>96.267806267806264</v>
      </c>
      <c r="F3" s="20">
        <f>'Критерий 5'!E17</f>
        <v>92.592592592592595</v>
      </c>
      <c r="G3" s="20">
        <f t="shared" si="0"/>
        <v>85.8517094017094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2022-09-08T13:16:09Z</dcterms:modified>
</cp:coreProperties>
</file>